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ormatempeducation-my.sharepoint.com/personal/cmosiello_formatemp_it/Documents/CHANGE MANAGEMENT/Progetto sviluppo AIS/procedura ed allegati, revisionati per seminari/"/>
    </mc:Choice>
  </mc:AlternateContent>
  <xr:revisionPtr revIDLastSave="12" documentId="8_{3A8EEF4E-E62E-4AA2-99FD-B5BC0727F74A}" xr6:coauthVersionLast="47" xr6:coauthVersionMax="47" xr10:uidLastSave="{3C27DB06-B0C7-4757-90EE-5D283D38E5FB}"/>
  <bookViews>
    <workbookView xWindow="-28920" yWindow="-120" windowWidth="29040" windowHeight="15720" tabRatio="485" xr2:uid="{E19F57D8-848F-4936-AC88-7F83BA303666}"/>
  </bookViews>
  <sheets>
    <sheet name="Algoritmo di calcolo" sheetId="2" r:id="rId1"/>
    <sheet name="LEGENDA" sheetId="3" r:id="rId2"/>
  </sheets>
  <definedNames>
    <definedName name="_Hlk191482198" localSheetId="0">'Algoritmo di calcolo'!$A$34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3" i="2" l="1"/>
  <c r="B82" i="2"/>
</calcChain>
</file>

<file path=xl/sharedStrings.xml><?xml version="1.0" encoding="utf-8"?>
<sst xmlns="http://schemas.openxmlformats.org/spreadsheetml/2006/main" count="124" uniqueCount="110">
  <si>
    <t>ALGORITMO RIMBORSO AIS</t>
  </si>
  <si>
    <t xml:space="preserve"> Calcolo della retribuzione mensile lorda</t>
  </si>
  <si>
    <t>Retribuzione mensile lorda</t>
  </si>
  <si>
    <t>Id</t>
  </si>
  <si>
    <t>Casistica</t>
  </si>
  <si>
    <t>Retr. Mens. Lorda (RmL)</t>
  </si>
  <si>
    <t>Lavoratori full time non assunti o non cessati nel corso del mese</t>
  </si>
  <si>
    <t>(Retribuzione teorica*NumMensilita)/12</t>
  </si>
  <si>
    <r>
      <t>Lavoratori Part Time orizzontale</t>
    </r>
    <r>
      <rPr>
        <b/>
        <sz val="10"/>
        <color theme="1"/>
        <rFont val="Verdana"/>
        <family val="2"/>
      </rPr>
      <t xml:space="preserve"> non assunti o non cessati nel corso del mese</t>
    </r>
  </si>
  <si>
    <t>(Retribuzione teorica * 100/Perc.PartTime)*NumMensilita/12</t>
  </si>
  <si>
    <r>
      <t xml:space="preserve">Lavoratori Part Time
verticale/misto </t>
    </r>
    <r>
      <rPr>
        <b/>
        <sz val="10"/>
        <color theme="1"/>
        <rFont val="Verdana"/>
        <family val="2"/>
      </rPr>
      <t>non assunti o non cessati nel corso del mese</t>
    </r>
  </si>
  <si>
    <t>(Retribuzione teorica * 100/Perc.PartTimeMese)*NumMensilita /12</t>
  </si>
  <si>
    <t>Lavoratori assunti o cessati nel corso del mese</t>
  </si>
  <si>
    <t>Retribuzione Teorica*NumMensilità/12</t>
  </si>
  <si>
    <t>Calcolo del Massimale Orario e della Retribuzione oraria</t>
  </si>
  <si>
    <t>Massimale Orario</t>
  </si>
  <si>
    <t>Ore Lavorabili mese</t>
  </si>
  <si>
    <t>Massimale orario</t>
  </si>
  <si>
    <t>OreLavorabili</t>
  </si>
  <si>
    <t>Massimale mensile INPS/ore lavorabili del mese</t>
  </si>
  <si>
    <t>OreLavorabili*100/PercPartTime</t>
  </si>
  <si>
    <t xml:space="preserve">Massimale mensile INPS/ore lavorabili del mese </t>
  </si>
  <si>
    <t>OreLavorabili*100/PercPartTimeMese</t>
  </si>
  <si>
    <t>(OrarioContrattuale/6) * gg.LavorativiMese</t>
  </si>
  <si>
    <t>Retribuzione Oraria</t>
  </si>
  <si>
    <t>Retribuzione  Oraria (RMo)</t>
  </si>
  <si>
    <t>Lavoratori mensilizzati non assunti o cessati nel corso del mese</t>
  </si>
  <si>
    <t>(Retribuzione teorica*NumMensilita)/12)/DivisoreOrarioContr</t>
  </si>
  <si>
    <t>Lavoratori mensilizzati Part Time orizzontale   non assunti o cessati nel corso del mese</t>
  </si>
  <si>
    <t>[(Retribuzione teorica * 100/Perc.PartTime)*NumMensilita/12]/DivisoreOrarioContr</t>
  </si>
  <si>
    <t>Lavoratori mensilizzati Part Time
verticale/misto non assunti o cessati nel corso del mese</t>
  </si>
  <si>
    <t>[(Retribuzione teorica * 100/Perc.PartTimeMese)*NumMensilita/12]/DivisoreOrarioContr</t>
  </si>
  <si>
    <t>Tutti gli altri lavoratori :
1) Assunti/cessati nel corso del mese
2) Retribuzione oraria o giornaliera</t>
  </si>
  <si>
    <t>(RetribuzioneTeorica*NumMensilita/12)/OreLavorabili</t>
  </si>
  <si>
    <t>Retribuizione mensile AIS</t>
  </si>
  <si>
    <t>Massimale INPS 2025 lordo = € 1404,03</t>
  </si>
  <si>
    <t>Algoritmo Ratei Retribuzione Mensilità aggiuntive AIS</t>
  </si>
  <si>
    <t>Ratei Retribuzione Mensilità aggiuntive = (RetribuzioneOrariaDaCedolino * 8,33% )(NumMensilitàCCNL - 12)*OreRimborsabili</t>
  </si>
  <si>
    <t>dove</t>
  </si>
  <si>
    <t xml:space="preserve">Algoritmo Ratei Retribuzione Ferie </t>
  </si>
  <si>
    <t>Rateo Retribuzione AIS Ferie = [OreFerieCCNL /(DivisoreOrarioContr*12)]*RetribuzioneOrariaDaCedolino*OreRimborsabili</t>
  </si>
  <si>
    <r>
      <t xml:space="preserve">OreFerieCCNL </t>
    </r>
    <r>
      <rPr>
        <sz val="10"/>
        <color theme="1"/>
        <rFont val="Verdana"/>
        <family val="2"/>
      </rPr>
      <t>sono le Ferie da Contratto</t>
    </r>
  </si>
  <si>
    <t xml:space="preserve"> Algoritmo Ratei Retribuzione ROL, Permessi</t>
  </si>
  <si>
    <t>Rateo Retribuzione AIS PermessiROL = [OrePermessiRolCCNL /(DivisoreOrarioContr *12)]*RetribuzioneOrariaDaCedolino*OreRimborsabili</t>
  </si>
  <si>
    <r>
      <t xml:space="preserve">OrePermessiROLCCNL </t>
    </r>
    <r>
      <rPr>
        <sz val="10"/>
        <color theme="1"/>
        <rFont val="Verdana"/>
        <family val="2"/>
      </rPr>
      <t>sono</t>
    </r>
    <r>
      <rPr>
        <b/>
        <sz val="10"/>
        <color theme="1"/>
        <rFont val="Verdana"/>
        <family val="2"/>
      </rPr>
      <t xml:space="preserve"> </t>
    </r>
    <r>
      <rPr>
        <sz val="10"/>
        <color theme="1"/>
        <rFont val="Verdana"/>
        <family val="2"/>
      </rPr>
      <t>ROL e Permessi previsti dal contratto</t>
    </r>
  </si>
  <si>
    <t>Algoritmo contribuzione AIS</t>
  </si>
  <si>
    <r>
      <rPr>
        <sz val="10"/>
        <color rgb="FF000000"/>
        <rFont val="Verdana"/>
      </rPr>
      <t xml:space="preserve">La </t>
    </r>
    <r>
      <rPr>
        <b/>
        <sz val="10"/>
        <color rgb="FF000000"/>
        <rFont val="Verdana"/>
      </rPr>
      <t>contribuzione AIS</t>
    </r>
    <r>
      <rPr>
        <sz val="10"/>
        <color rgb="FF000000"/>
        <rFont val="Verdana"/>
      </rPr>
      <t xml:space="preserve"> viene calcolata come: </t>
    </r>
    <r>
      <rPr>
        <b/>
        <sz val="10"/>
        <color rgb="FF000000"/>
        <rFont val="Verdana"/>
      </rPr>
      <t>RetribuzioneOraria da cedolino*OreRimborsabili*Aliquota contributiva/100</t>
    </r>
  </si>
  <si>
    <t>dove:</t>
  </si>
  <si>
    <t>Algoritmo Ratei Contribuzione Mensilità Aggiuntive AIS</t>
  </si>
  <si>
    <t>Ratei Contribuzione Mensilità aggiuntive = (Aliquota Contributiva/100) * Ratei Retribuzione Mensilità aggiuntive AIS</t>
  </si>
  <si>
    <t xml:space="preserve">Algoritmo Ratei Contribuzione Ferie </t>
  </si>
  <si>
    <t>Rateo Contribuzione AIS Ferie = Aliquota contributiva/100 * Rateo Retribuzione AIS Ferie</t>
  </si>
  <si>
    <t>Algoritmo Ratei Contribuzione ROL, Permessi</t>
  </si>
  <si>
    <t>Rateo Contribuzione AIS PermessiRol = Aliquota contributiva/100 * Rateo Retribuzione AIS PermessiRol</t>
  </si>
  <si>
    <t xml:space="preserve">Totale rimborso </t>
  </si>
  <si>
    <t>Totale a rimborso = (Retribuizione mensile AIS +	Algoritmo Ratei Retribuzione Mensilità aggiuntive AIS +	Algoritmo Ratei Retribuzione Ferie +  Algoritmo Ratei Retribuzione ROL, Permessi + Algoritmo contribuzione AIS + Algoritmo Ratei Contribuzione Mensilità Aggiuntive AIS + Algoritmo Ratei Contribuzione Ferie  + Algoritmo Ratei Contribuzione ROL, Permessi)</t>
  </si>
  <si>
    <t>ALGORITMO RIMBORSO IMA</t>
  </si>
  <si>
    <t xml:space="preserve"> </t>
  </si>
  <si>
    <t>Dati necessari</t>
  </si>
  <si>
    <t>Giorni di IMA</t>
  </si>
  <si>
    <t xml:space="preserve">Dato trasmesso nel flusso APL  </t>
  </si>
  <si>
    <t>Massimale INPS dell'anno in corso</t>
  </si>
  <si>
    <t>Il massimale da applicare è il Lordo</t>
  </si>
  <si>
    <t>Ore di IMA</t>
  </si>
  <si>
    <t>Data trasmesso dal Flusso APL</t>
  </si>
  <si>
    <t xml:space="preserve">Algoritmo Quota retributiva IMA </t>
  </si>
  <si>
    <t>[Massimale Lordo/(26*6)]*ore di IMA;</t>
  </si>
  <si>
    <t xml:space="preserve"> Importo massimo riconoscibile nei limiti del Massimale Lordo INPS determinato annualmente es. anno 2025 = € 1404,03 (stesso massimale AIS)</t>
  </si>
  <si>
    <t>Algoritmo contribuzione IMA</t>
  </si>
  <si>
    <t>LEGENDA:</t>
  </si>
  <si>
    <r>
      <rPr>
        <b/>
        <sz val="10"/>
        <color theme="1"/>
        <rFont val="Verdana"/>
        <family val="2"/>
      </rPr>
      <t>Retribuzione Teorica</t>
    </r>
    <r>
      <rPr>
        <sz val="10"/>
        <color theme="1"/>
        <rFont val="Verdana"/>
        <family val="2"/>
      </rPr>
      <t xml:space="preserve">: corrisponde al valore presente nel campo </t>
    </r>
    <r>
      <rPr>
        <b/>
        <sz val="10"/>
        <color theme="1"/>
        <rFont val="Verdana"/>
        <family val="2"/>
      </rPr>
      <t>&lt;RetribTeorica&gt;</t>
    </r>
    <r>
      <rPr>
        <sz val="10"/>
        <color theme="1"/>
        <rFont val="Verdana"/>
        <family val="2"/>
      </rPr>
      <t xml:space="preserve">  trasmesso nel flusso Uniemens dalle APL all'INPS; voce da esportare anche per il FdS; corrisponde alla retribuzione che il dipendente avrebbe ricevuto se avesse lavorato per l'intero periodo, senza considerare le assenze per malattia, ferie non godute, o altri eventi simili. </t>
    </r>
  </si>
  <si>
    <r>
      <rPr>
        <b/>
        <sz val="10"/>
        <color theme="1"/>
        <rFont val="Verdana"/>
        <family val="2"/>
      </rPr>
      <t>Massimale Mensile INPS (Lordo)</t>
    </r>
    <r>
      <rPr>
        <sz val="10"/>
        <color theme="1"/>
        <rFont val="Verdana"/>
        <family val="2"/>
      </rPr>
      <t>: corrisponde al valore pubblicato annualmente nelle circolari INPS con riferimento alla misura massima di rimborso per la Cassa Integrazione. Es. per l'anno 2025 tale valore è di euro 1.404.03 e di euro 1.684,85 per  gli eventi meteo del settore edilizia e lapidei (che prevedono una maggiorazione del 20% )</t>
    </r>
  </si>
  <si>
    <r>
      <rPr>
        <b/>
        <sz val="10"/>
        <color theme="1"/>
        <rFont val="Verdana"/>
        <family val="2"/>
      </rPr>
      <t>Lavoratori a paga oraria o paga giornaliera; lavoratori mensilizzati:</t>
    </r>
    <r>
      <rPr>
        <sz val="10"/>
        <color theme="1"/>
        <rFont val="Verdana"/>
        <family val="2"/>
      </rPr>
      <t xml:space="preserve"> la retribuzione per la paga oraria si basa sulle ore effettivamente lavorate in un mese; quella per la paga giornaliera sulle giornate effettivamente lavorate; la retribuzione  dei lavoratori mensilizzati prevede uno stipendio fisso mensile, indipendentemente dalle ore lavorate di quel mese.</t>
    </r>
  </si>
  <si>
    <r>
      <rPr>
        <b/>
        <sz val="10"/>
        <color theme="1"/>
        <rFont val="Verdana"/>
        <family val="2"/>
      </rPr>
      <t>Divisore Orario Contr:</t>
    </r>
    <r>
      <rPr>
        <sz val="10"/>
        <color theme="1"/>
        <rFont val="Verdana"/>
        <family val="2"/>
      </rPr>
      <t xml:space="preserve"> Divisore orario previsto dal CCNL di riferimento per la determinazione della retribuzione oraria. Corrisponde al valore trasmesso nel campo </t>
    </r>
    <r>
      <rPr>
        <b/>
        <sz val="10"/>
        <color theme="1"/>
        <rFont val="Verdana"/>
        <family val="2"/>
      </rPr>
      <t>&lt;DivisoreOrarioContr&gt;</t>
    </r>
    <r>
      <rPr>
        <sz val="10"/>
        <color theme="1"/>
        <rFont val="Verdana"/>
        <family val="2"/>
      </rPr>
      <t xml:space="preserve"> nel flusso Uniemens.</t>
    </r>
  </si>
  <si>
    <r>
      <rPr>
        <b/>
        <sz val="10"/>
        <color theme="1"/>
        <rFont val="Verdana"/>
        <family val="2"/>
      </rPr>
      <t>Ratei di Retribuzione e Contribuzione</t>
    </r>
    <r>
      <rPr>
        <sz val="10"/>
        <color theme="1"/>
        <rFont val="Verdana"/>
        <family val="2"/>
      </rPr>
      <t xml:space="preserve">: I ratei rappresentano quote di retribuzione o di contribuzione maturate dal dipendente per competenza economica sulle ore di AIS chieste a rimborso.
 </t>
    </r>
  </si>
  <si>
    <r>
      <rPr>
        <b/>
        <sz val="10"/>
        <color theme="1"/>
        <rFont val="Verdana"/>
        <family val="2"/>
      </rPr>
      <t>OreFerieCCNL:</t>
    </r>
    <r>
      <rPr>
        <sz val="10"/>
        <color theme="1"/>
        <rFont val="Verdana"/>
        <family val="2"/>
      </rPr>
      <t xml:space="preserve"> totale ore ferie previste dal contratto</t>
    </r>
    <r>
      <rPr>
        <b/>
        <sz val="10"/>
        <color theme="1"/>
        <rFont val="Verdana"/>
        <family val="2"/>
      </rPr>
      <t xml:space="preserve">; </t>
    </r>
  </si>
  <si>
    <r>
      <rPr>
        <b/>
        <sz val="10"/>
        <color theme="1"/>
        <rFont val="Verdana"/>
        <family val="2"/>
      </rPr>
      <t>OrePermessiROLCCNL;</t>
    </r>
    <r>
      <rPr>
        <sz val="10"/>
        <color theme="1"/>
        <rFont val="Verdana"/>
        <family val="2"/>
      </rPr>
      <t xml:space="preserve"> totale ore ROL e Permessi previste dal contratto</t>
    </r>
    <r>
      <rPr>
        <b/>
        <sz val="10"/>
        <color theme="1"/>
        <rFont val="Verdana"/>
        <family val="2"/>
      </rPr>
      <t xml:space="preserve">; </t>
    </r>
  </si>
  <si>
    <r>
      <rPr>
        <b/>
        <sz val="10"/>
        <color theme="1"/>
        <rFont val="Verdana"/>
        <family val="2"/>
      </rPr>
      <t>Retribuzione Oraria da cedolino:</t>
    </r>
    <r>
      <rPr>
        <sz val="10"/>
        <color theme="1"/>
        <rFont val="Verdana"/>
        <family val="2"/>
      </rPr>
      <t xml:space="preserve"> la retribuzione usata dalla APL per valorizzare nel cedolino le competenze di un'ora di retribuzione del lavoratore</t>
    </r>
  </si>
  <si>
    <r>
      <rPr>
        <b/>
        <sz val="10"/>
        <color theme="1"/>
        <rFont val="Verdana"/>
        <family val="2"/>
      </rPr>
      <t>Aliquota Agevolata</t>
    </r>
    <r>
      <rPr>
        <sz val="10"/>
        <color theme="1"/>
        <rFont val="Verdana"/>
        <family val="2"/>
      </rPr>
      <t>:è una riduzione dell'importo dei contributi previdenziali che le APL devono versare all'INPS. Le agevolazioni contributive possono consistere in esoneri totali o parziali dal pagamento dei contributi, oppure in aliquote ridotte rispetto a quelle ordinarie</t>
    </r>
  </si>
  <si>
    <t>L’indennità è pari ad un ventiseiesimo del trattamento massimo mensile di integrazione salariale straordinaria ed è riconosciuta per un numero di giornate pari alla differenza tra il numero massimo di 26 giornate mensili erogabili e il numero delle giornate effettivamente lavorate in ciascun mese, incrementato del numero delle giornate di ferie, malattia, infortunio, permesso e indisponibilità. Per i periodi di indennità spetta la contribuzione correlata.</t>
  </si>
  <si>
    <r>
      <t xml:space="preserve">La retribuzione che verrà corrisposta per ogni ora di AIS richiesta </t>
    </r>
    <r>
      <rPr>
        <b/>
        <u/>
        <sz val="10"/>
        <color theme="1"/>
        <rFont val="Verdana"/>
        <family val="2"/>
      </rPr>
      <t>(Retribuzione oraria AIS</t>
    </r>
    <r>
      <rPr>
        <b/>
        <sz val="10"/>
        <color theme="1"/>
        <rFont val="Verdana"/>
        <family val="2"/>
      </rPr>
      <t>)  sarà l’importo minore tra l’</t>
    </r>
    <r>
      <rPr>
        <b/>
        <u/>
        <sz val="10"/>
        <color rgb="FF0070C0"/>
        <rFont val="Verdana"/>
        <family val="2"/>
      </rPr>
      <t xml:space="preserve">80% della Retribuzione Oraria (Rmo) e il Massimale Orario. </t>
    </r>
    <r>
      <rPr>
        <b/>
        <sz val="10"/>
        <color theme="1"/>
        <rFont val="Verdana"/>
        <family val="2"/>
      </rPr>
      <t xml:space="preserve">
Nel caso di intemperie stagionali per settore edile e lapideo il Massimale Orario è incrementato del 20%</t>
    </r>
  </si>
  <si>
    <t>Relativamente alle imprese del settore edile e lapideo, l’importo massimo mensile dell’assegno di integrazione salariale concesso per intemperie stagionali per l'anno 2025 è pari ad euro 1.684,85 lordi</t>
  </si>
  <si>
    <t>Retribuzione mensile AIS = (Retribuzione Oraria AIS * OreRimborsabili)</t>
  </si>
  <si>
    <r>
      <t xml:space="preserve">OreRimborsabili </t>
    </r>
    <r>
      <rPr>
        <sz val="10"/>
        <color theme="1"/>
        <rFont val="Verdana"/>
        <family val="2"/>
      </rPr>
      <t>sono le Ore richieste a rimborso indicate dalla APL</t>
    </r>
  </si>
  <si>
    <r>
      <rPr>
        <b/>
        <sz val="10"/>
        <rFont val="Verdana"/>
        <family val="2"/>
      </rPr>
      <t>Aliquota contributiva</t>
    </r>
    <r>
      <rPr>
        <sz val="10"/>
        <rFont val="Verdana"/>
        <family val="2"/>
      </rPr>
      <t xml:space="preserve"> = Aliquota associata alla tipologia contrattuale (TI= 28,68; TD= 30,08; APP= 11,31)</t>
    </r>
  </si>
  <si>
    <t>In caso di agevolazione contributiva l'aliquota agevolata  dichiarata dall'ApL nei limiti delle aliquote massime delle rispettive tipologie contrattuali</t>
  </si>
  <si>
    <r>
      <rPr>
        <b/>
        <sz val="10"/>
        <color rgb="FF000000"/>
        <rFont val="Verdana"/>
      </rPr>
      <t xml:space="preserve">Aliquota contributiva </t>
    </r>
    <r>
      <rPr>
        <sz val="10"/>
        <color rgb="FF000000"/>
        <rFont val="Verdana"/>
      </rPr>
      <t xml:space="preserve">= Aliquota associata alla tipologia contrattuale (TI= 28,68; TD= 30,08; APP= 11,31) </t>
    </r>
    <r>
      <rPr>
        <sz val="10"/>
        <color rgb="FF000000"/>
        <rFont val="Verdana"/>
        <family val="2"/>
      </rPr>
      <t xml:space="preserve">o aliquota agevolata dichiarata da APL </t>
    </r>
  </si>
  <si>
    <r>
      <t xml:space="preserve">Massimale Giornaliero = </t>
    </r>
    <r>
      <rPr>
        <sz val="10"/>
        <color theme="1"/>
        <rFont val="Verdana"/>
        <family val="2"/>
      </rPr>
      <t>Massimale Lordo INPS/26</t>
    </r>
  </si>
  <si>
    <r>
      <t>Massimale orario =</t>
    </r>
    <r>
      <rPr>
        <sz val="10"/>
        <color theme="1"/>
        <rFont val="Verdana"/>
        <family val="2"/>
      </rPr>
      <t xml:space="preserve"> Massimale Giornaliero/6</t>
    </r>
  </si>
  <si>
    <r>
      <t xml:space="preserve">Massimale INPS 2025 lordo = </t>
    </r>
    <r>
      <rPr>
        <sz val="10"/>
        <color theme="1"/>
        <rFont val="Verdana"/>
        <family val="2"/>
      </rPr>
      <t>€ 1404,03</t>
    </r>
  </si>
  <si>
    <t>L' IMA è corrisposta in caso di riduzione/sospensione per cui può essere corrisposta anche nel caso di frazioni di giornata (ovvero per periodi inferiori alle 6h/giorno)</t>
  </si>
  <si>
    <t>(Rif.  CCNL della somministrazione 2025 , art. 10 comma 7-bis)</t>
  </si>
  <si>
    <t xml:space="preserve">Contribuzione IMA = PagaOraria di Retribuzione*OreRimborsabiliIMA*AliquotaContributiva </t>
  </si>
  <si>
    <r>
      <rPr>
        <b/>
        <sz val="10"/>
        <color rgb="FF000000"/>
        <rFont val="Verdana"/>
      </rPr>
      <t xml:space="preserve">Aliquota contributiva </t>
    </r>
    <r>
      <rPr>
        <sz val="10"/>
        <color rgb="FF000000"/>
        <rFont val="Verdana"/>
      </rPr>
      <t>= Aliquota associata alla tipologia contrattuale (TI= 28,68; TD= 30,08; APP= 11,31)</t>
    </r>
  </si>
  <si>
    <t>NOTA: (26 *  6) = ore mensili standard per i portuali (Divisore = 156)</t>
  </si>
  <si>
    <t>ALGORITMO PER RIPROPORZIONAMENTO ASSEGNO FAMILIARE TRASMESSO DA APL ALLE ORE DI CASSA</t>
  </si>
  <si>
    <t xml:space="preserve">250/184 = </t>
  </si>
  <si>
    <t>Es. Assegno Familiare di un lavoratore pari  a  250€ riferito a tutto il mese su una richiesta di 42h di CASSA</t>
  </si>
  <si>
    <t>=1,36*42</t>
  </si>
  <si>
    <t>Quota riproporzionata Assegno Familiare ammissibile a rimborso</t>
  </si>
  <si>
    <t>Per ottenere il valore di 1h, tale importo deve essere diviso per le ore lavorabili del mese (es. 184)</t>
  </si>
  <si>
    <r>
      <rPr>
        <b/>
        <sz val="10"/>
        <color rgb="FF000000"/>
        <rFont val="Verdana"/>
      </rPr>
      <t xml:space="preserve">Perc.PartTime e Perc.PartTimeMese: </t>
    </r>
    <r>
      <rPr>
        <sz val="10"/>
        <color rgb="FF000000"/>
        <rFont val="Verdana"/>
      </rPr>
      <t xml:space="preserve">indicano la percentuale di part-time prevista nel contratto di lavoro. Corrispondono al valore contrattuale </t>
    </r>
    <r>
      <rPr>
        <b/>
        <sz val="10"/>
        <color rgb="FF000000"/>
        <rFont val="Verdana"/>
      </rPr>
      <t>&lt;Perc.PartTime&gt;</t>
    </r>
    <r>
      <rPr>
        <sz val="10"/>
        <color rgb="FF000000"/>
        <rFont val="Verdana"/>
      </rPr>
      <t xml:space="preserve"> (per tutti i part time) e</t>
    </r>
    <r>
      <rPr>
        <b/>
        <sz val="10"/>
        <color rgb="FF000000"/>
        <rFont val="Verdana"/>
      </rPr>
      <t xml:space="preserve"> &lt;Perc.PartTimeMese&gt;</t>
    </r>
    <r>
      <rPr>
        <sz val="10"/>
        <color rgb="FF000000"/>
        <rFont val="Verdana"/>
      </rPr>
      <t xml:space="preserve"> obbligatorio per i part-time verticale o misto e indica la % part time del mese interessato.</t>
    </r>
  </si>
  <si>
    <r>
      <rPr>
        <b/>
        <sz val="10"/>
        <color rgb="FF000000"/>
        <rFont val="Verdana"/>
      </rPr>
      <t>NumMensilita:</t>
    </r>
    <r>
      <rPr>
        <sz val="10"/>
        <color rgb="FF000000"/>
        <rFont val="Verdana"/>
      </rPr>
      <t xml:space="preserve"> corriponde  corrisponde al valore presente nel campo </t>
    </r>
    <r>
      <rPr>
        <b/>
        <sz val="10"/>
        <color rgb="FF000000"/>
        <rFont val="Verdana"/>
      </rPr>
      <t>&lt;NumMensilita&gt;</t>
    </r>
    <r>
      <rPr>
        <sz val="10"/>
        <color rgb="FF000000"/>
        <rFont val="Verdana"/>
      </rPr>
      <t xml:space="preserve">  trasmesso nel flusso Uniemens dalle APL all'INPS può essere un valore non intero es. 13,563</t>
    </r>
  </si>
  <si>
    <t>Lavoratori Part Time orizontale non assunti o non cessati nel corso del mese</t>
  </si>
  <si>
    <t>Lavoratori Part Time
verticale/misto non assunti o non cessati nel corso del mese</t>
  </si>
  <si>
    <t>Lavoratori full time o part-time (tutti tipi PT) assunti o cessati nel corso del mese e cambio qualifica</t>
  </si>
  <si>
    <r>
      <t xml:space="preserve">NumMensilitàCCNL: </t>
    </r>
    <r>
      <rPr>
        <sz val="10"/>
        <color rgb="FF000000"/>
        <rFont val="Verdana"/>
      </rPr>
      <t>al numero di mensilità totali (es. 13, 14 o 15) erogate nel corso dell'anno al lavoratore sulla base del suo CCNL;è un valore intero da CCNL.</t>
    </r>
  </si>
  <si>
    <r>
      <rPr>
        <b/>
        <sz val="10"/>
        <color theme="1"/>
        <rFont val="Verdana"/>
        <family val="2"/>
      </rPr>
      <t xml:space="preserve">Ore Lavorabili: </t>
    </r>
    <r>
      <rPr>
        <sz val="10"/>
        <color theme="1"/>
        <rFont val="Verdana"/>
        <family val="2"/>
      </rPr>
      <t xml:space="preserve">Ore contrattualmente lavorabili calcolate in base al calendario del mese di riferimento. Corrisponde al valore trasmesso nel campo </t>
    </r>
    <r>
      <rPr>
        <b/>
        <sz val="10"/>
        <color theme="1"/>
        <rFont val="Verdana"/>
        <family val="2"/>
      </rPr>
      <t>&lt;OreLavorabili&gt;</t>
    </r>
    <r>
      <rPr>
        <sz val="10"/>
        <color theme="1"/>
        <rFont val="Verdana"/>
        <family val="2"/>
      </rPr>
      <t xml:space="preserve"> nel flusso Uniemens.
Per la determinazione delle ore lavorabili non si dovrà tener conto di eventuali eventi sospensivi e si farà riferimento al mese intero (salvo assunzioni/cessazioni e cambi qualifiche in corso mese). </t>
    </r>
  </si>
  <si>
    <r>
      <rPr>
        <b/>
        <sz val="10"/>
        <color theme="1"/>
        <rFont val="Verdana"/>
        <family val="2"/>
      </rPr>
      <t>Orario Contrattuale:</t>
    </r>
    <r>
      <rPr>
        <sz val="10"/>
        <color theme="1"/>
        <rFont val="Verdana"/>
        <family val="2"/>
      </rPr>
      <t xml:space="preserve"> Numero ore settimanali previste dal contratto di lavoro. Per i lavoratori part-time deve essere indicato l’orario contrattuale del corrispettivo lavoratore a full-time. Corrisponde al valore trasmesso nel campo </t>
    </r>
    <r>
      <rPr>
        <b/>
        <sz val="10"/>
        <color theme="1"/>
        <rFont val="Verdana"/>
        <family val="2"/>
      </rPr>
      <t>&lt;Orariocontrattuale&gt;</t>
    </r>
    <r>
      <rPr>
        <sz val="10"/>
        <color theme="1"/>
        <rFont val="Verdana"/>
        <family val="2"/>
      </rPr>
      <t xml:space="preserve"> nel flusso Uniemens.</t>
    </r>
  </si>
  <si>
    <r>
      <rPr>
        <b/>
        <sz val="10"/>
        <color theme="1"/>
        <rFont val="Verdana"/>
        <family val="2"/>
      </rPr>
      <t>Contribuzione AIS ammessa a rimborso</t>
    </r>
    <r>
      <rPr>
        <sz val="10"/>
        <color theme="1"/>
        <rFont val="Verdana"/>
        <family val="2"/>
      </rPr>
      <t xml:space="preserve">: viene calcolata applicando all'imponibile contributivo AIS (calcolato come "ore AIS X Retribuzione oraria cedolino") , l'aliquota corrispondente alla tipologia contrattuale (Tempo Indeterminato, Tempo Determinato, Apprendista), o la corrispondente aliquota agevolata , se presente.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</si>
</sst>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sz val="10"/>
      <color rgb="FFFF0000"/>
      <name val="Verdana"/>
      <family val="2"/>
    </font>
    <font>
      <b/>
      <u/>
      <sz val="10"/>
      <color theme="1"/>
      <name val="Verdana"/>
      <family val="2"/>
    </font>
    <font>
      <b/>
      <u/>
      <sz val="10"/>
      <color rgb="FF0070C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trike/>
      <sz val="10"/>
      <name val="Verdana"/>
      <family val="2"/>
    </font>
    <font>
      <sz val="10"/>
      <color rgb="FF000000"/>
      <name val="Verdana"/>
      <family val="2"/>
    </font>
    <font>
      <b/>
      <sz val="12"/>
      <color theme="1"/>
      <name val="Verdana"/>
      <family val="2"/>
    </font>
    <font>
      <b/>
      <sz val="10.5"/>
      <color theme="1"/>
      <name val="Segoe UI"/>
      <family val="2"/>
    </font>
    <font>
      <b/>
      <sz val="10"/>
      <color rgb="FF000000"/>
      <name val="Verdana"/>
    </font>
    <font>
      <sz val="10"/>
      <color rgb="FF000000"/>
      <name val="Verdana"/>
    </font>
    <font>
      <sz val="11"/>
      <color rgb="FFFF0000"/>
      <name val="Aptos Narrow"/>
      <charset val="1"/>
    </font>
    <font>
      <sz val="11"/>
      <name val="Verdana"/>
      <family val="2"/>
    </font>
    <font>
      <b/>
      <sz val="10"/>
      <color rgb="FF000000"/>
      <name val="Verdana"/>
      <family val="2"/>
    </font>
    <font>
      <b/>
      <sz val="11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2" borderId="22" xfId="0" applyFont="1" applyFill="1" applyBorder="1"/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14" fillId="3" borderId="15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6" fillId="2" borderId="21" xfId="0" applyFont="1" applyFill="1" applyBorder="1"/>
    <xf numFmtId="0" fontId="4" fillId="2" borderId="18" xfId="0" applyFont="1" applyFill="1" applyBorder="1"/>
    <xf numFmtId="0" fontId="6" fillId="2" borderId="18" xfId="0" applyFont="1" applyFill="1" applyBorder="1"/>
    <xf numFmtId="49" fontId="10" fillId="2" borderId="18" xfId="0" applyNumberFormat="1" applyFont="1" applyFill="1" applyBorder="1"/>
    <xf numFmtId="0" fontId="10" fillId="2" borderId="18" xfId="0" applyFont="1" applyFill="1" applyBorder="1"/>
    <xf numFmtId="0" fontId="4" fillId="4" borderId="14" xfId="0" applyFont="1" applyFill="1" applyBorder="1"/>
    <xf numFmtId="0" fontId="6" fillId="4" borderId="13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5" fillId="0" borderId="0" xfId="0" applyNumberFormat="1" applyFont="1"/>
    <xf numFmtId="0" fontId="17" fillId="2" borderId="21" xfId="0" applyFont="1" applyFill="1" applyBorder="1"/>
    <xf numFmtId="0" fontId="17" fillId="0" borderId="15" xfId="0" applyFont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vertical="top" wrapText="1"/>
    </xf>
    <xf numFmtId="0" fontId="11" fillId="2" borderId="18" xfId="0" applyFont="1" applyFill="1" applyBorder="1" applyAlignment="1">
      <alignment vertical="center"/>
    </xf>
    <xf numFmtId="0" fontId="12" fillId="2" borderId="22" xfId="0" applyFont="1" applyFill="1" applyBorder="1" applyAlignment="1">
      <alignment vertical="center"/>
    </xf>
    <xf numFmtId="0" fontId="19" fillId="0" borderId="0" xfId="0" applyFont="1"/>
    <xf numFmtId="0" fontId="10" fillId="0" borderId="0" xfId="0" applyFont="1"/>
    <xf numFmtId="49" fontId="13" fillId="2" borderId="18" xfId="0" applyNumberFormat="1" applyFont="1" applyFill="1" applyBorder="1"/>
    <xf numFmtId="0" fontId="4" fillId="3" borderId="26" xfId="0" applyFont="1" applyFill="1" applyBorder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0" fontId="4" fillId="2" borderId="27" xfId="0" applyFont="1" applyFill="1" applyBorder="1" applyAlignment="1">
      <alignment vertical="top"/>
    </xf>
    <xf numFmtId="0" fontId="4" fillId="2" borderId="27" xfId="0" applyFont="1" applyFill="1" applyBorder="1" applyAlignment="1">
      <alignment vertical="top" wrapText="1"/>
    </xf>
    <xf numFmtId="0" fontId="6" fillId="3" borderId="26" xfId="0" applyFont="1" applyFill="1" applyBorder="1" applyAlignment="1">
      <alignment vertical="top"/>
    </xf>
    <xf numFmtId="0" fontId="6" fillId="2" borderId="18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top"/>
    </xf>
    <xf numFmtId="0" fontId="6" fillId="2" borderId="0" xfId="0" applyFont="1" applyFill="1"/>
    <xf numFmtId="0" fontId="7" fillId="2" borderId="27" xfId="0" applyFont="1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6" fillId="2" borderId="27" xfId="0" applyFont="1" applyFill="1" applyBorder="1" applyAlignment="1">
      <alignment vertical="top" wrapText="1"/>
    </xf>
    <xf numFmtId="0" fontId="12" fillId="2" borderId="25" xfId="0" applyFont="1" applyFill="1" applyBorder="1" applyAlignment="1">
      <alignment vertical="center"/>
    </xf>
    <xf numFmtId="0" fontId="4" fillId="2" borderId="25" xfId="0" applyFont="1" applyFill="1" applyBorder="1" applyAlignment="1">
      <alignment vertical="top"/>
    </xf>
    <xf numFmtId="0" fontId="4" fillId="2" borderId="0" xfId="0" applyFont="1" applyFill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5" xfId="0" applyFont="1" applyFill="1" applyBorder="1"/>
    <xf numFmtId="0" fontId="4" fillId="2" borderId="27" xfId="0" applyFont="1" applyFill="1" applyBorder="1"/>
    <xf numFmtId="0" fontId="6" fillId="2" borderId="27" xfId="0" applyFont="1" applyFill="1" applyBorder="1"/>
    <xf numFmtId="0" fontId="18" fillId="0" borderId="27" xfId="0" applyFont="1" applyBorder="1"/>
    <xf numFmtId="0" fontId="4" fillId="2" borderId="25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5" fillId="2" borderId="0" xfId="0" applyFont="1" applyFill="1"/>
    <xf numFmtId="0" fontId="4" fillId="4" borderId="26" xfId="0" applyFont="1" applyFill="1" applyBorder="1" applyAlignment="1">
      <alignment vertical="top"/>
    </xf>
    <xf numFmtId="0" fontId="6" fillId="2" borderId="18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49" fontId="13" fillId="2" borderId="19" xfId="0" applyNumberFormat="1" applyFont="1" applyFill="1" applyBorder="1"/>
    <xf numFmtId="0" fontId="18" fillId="0" borderId="28" xfId="0" applyFont="1" applyBorder="1"/>
    <xf numFmtId="0" fontId="13" fillId="2" borderId="0" xfId="0" applyFont="1" applyFill="1" applyAlignment="1">
      <alignment vertical="center" wrapText="1"/>
    </xf>
    <xf numFmtId="0" fontId="13" fillId="2" borderId="27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4" fillId="0" borderId="18" xfId="0" applyFont="1" applyBorder="1"/>
    <xf numFmtId="0" fontId="4" fillId="0" borderId="27" xfId="0" applyFont="1" applyBorder="1" applyAlignment="1">
      <alignment vertical="top"/>
    </xf>
    <xf numFmtId="0" fontId="4" fillId="0" borderId="18" xfId="0" quotePrefix="1" applyFont="1" applyBorder="1"/>
    <xf numFmtId="44" fontId="4" fillId="0" borderId="0" xfId="2" applyFont="1" applyBorder="1" applyAlignment="1">
      <alignment horizontal="left"/>
    </xf>
    <xf numFmtId="0" fontId="4" fillId="0" borderId="19" xfId="0" quotePrefix="1" applyFont="1" applyBorder="1"/>
    <xf numFmtId="0" fontId="4" fillId="0" borderId="28" xfId="0" applyFont="1" applyBorder="1" applyAlignment="1">
      <alignment vertical="top"/>
    </xf>
    <xf numFmtId="0" fontId="10" fillId="0" borderId="5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44" fontId="10" fillId="5" borderId="20" xfId="0" applyNumberFormat="1" applyFont="1" applyFill="1" applyBorder="1"/>
    <xf numFmtId="0" fontId="10" fillId="5" borderId="20" xfId="0" applyFont="1" applyFill="1" applyBorder="1"/>
    <xf numFmtId="0" fontId="20" fillId="0" borderId="15" xfId="0" applyFont="1" applyBorder="1" applyAlignment="1">
      <alignment horizontal="left" vertical="top" wrapText="1"/>
    </xf>
    <xf numFmtId="0" fontId="21" fillId="0" borderId="0" xfId="0" applyFont="1"/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top" wrapText="1"/>
    </xf>
    <xf numFmtId="0" fontId="6" fillId="5" borderId="27" xfId="0" applyFont="1" applyFill="1" applyBorder="1" applyAlignment="1">
      <alignment horizontal="left" vertical="top" wrapText="1"/>
    </xf>
    <xf numFmtId="0" fontId="6" fillId="4" borderId="18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6" fillId="4" borderId="2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6" fillId="2" borderId="2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27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6" fillId="3" borderId="21" xfId="0" applyFont="1" applyFill="1" applyBorder="1" applyAlignment="1">
      <alignment vertical="center"/>
    </xf>
    <xf numFmtId="0" fontId="6" fillId="3" borderId="22" xfId="0" applyFont="1" applyFill="1" applyBorder="1" applyAlignment="1">
      <alignment vertical="center"/>
    </xf>
    <xf numFmtId="0" fontId="6" fillId="3" borderId="25" xfId="0" applyFont="1" applyFill="1" applyBorder="1" applyAlignment="1">
      <alignment vertical="center"/>
    </xf>
    <xf numFmtId="0" fontId="15" fillId="0" borderId="18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27" xfId="0" applyFont="1" applyBorder="1" applyAlignment="1">
      <alignment horizontal="left" vertical="top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5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11" fillId="4" borderId="26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vertical="center"/>
    </xf>
    <xf numFmtId="0" fontId="4" fillId="4" borderId="20" xfId="0" applyFont="1" applyFill="1" applyBorder="1" applyAlignment="1">
      <alignment vertical="center"/>
    </xf>
    <xf numFmtId="0" fontId="6" fillId="3" borderId="18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2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6" fillId="2" borderId="27" xfId="0" applyFont="1" applyFill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27" xfId="0" applyFont="1" applyBorder="1" applyAlignment="1">
      <alignment vertical="top" wrapText="1"/>
    </xf>
    <xf numFmtId="0" fontId="6" fillId="3" borderId="19" xfId="0" applyFont="1" applyFill="1" applyBorder="1" applyAlignment="1">
      <alignment vertical="center"/>
    </xf>
    <xf numFmtId="0" fontId="6" fillId="3" borderId="20" xfId="0" applyFont="1" applyFill="1" applyBorder="1" applyAlignment="1">
      <alignment vertical="center"/>
    </xf>
    <xf numFmtId="0" fontId="6" fillId="3" borderId="28" xfId="0" applyFont="1" applyFill="1" applyBorder="1" applyAlignment="1">
      <alignment vertical="center"/>
    </xf>
    <xf numFmtId="0" fontId="6" fillId="3" borderId="19" xfId="0" applyFont="1" applyFill="1" applyBorder="1"/>
    <xf numFmtId="0" fontId="6" fillId="3" borderId="20" xfId="0" applyFont="1" applyFill="1" applyBorder="1"/>
    <xf numFmtId="0" fontId="6" fillId="3" borderId="28" xfId="0" applyFont="1" applyFill="1" applyBorder="1"/>
    <xf numFmtId="0" fontId="6" fillId="3" borderId="21" xfId="0" applyFont="1" applyFill="1" applyBorder="1"/>
    <xf numFmtId="0" fontId="6" fillId="3" borderId="22" xfId="0" applyFont="1" applyFill="1" applyBorder="1"/>
    <xf numFmtId="0" fontId="6" fillId="3" borderId="25" xfId="0" applyFont="1" applyFill="1" applyBorder="1"/>
    <xf numFmtId="0" fontId="6" fillId="3" borderId="13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3" borderId="26" xfId="0" applyFont="1" applyFill="1" applyBorder="1" applyAlignment="1">
      <alignment vertical="center"/>
    </xf>
  </cellXfs>
  <cellStyles count="3">
    <cellStyle name="Normale" xfId="0" builtinId="0"/>
    <cellStyle name="Valuta" xfId="2" builtinId="4"/>
    <cellStyle name="Valuta 2" xfId="1" xr:uid="{CCCABB81-89C7-4015-9FFA-BC10CA5DAD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1183A-326D-4C8C-9F4E-46EF551E6A8F}">
  <dimension ref="A1:G83"/>
  <sheetViews>
    <sheetView tabSelected="1" topLeftCell="A34" zoomScale="90" zoomScaleNormal="90" workbookViewId="0">
      <selection activeCell="E27" sqref="E27"/>
    </sheetView>
  </sheetViews>
  <sheetFormatPr defaultColWidth="23.42578125" defaultRowHeight="24.75" customHeight="1" x14ac:dyDescent="0.2"/>
  <cols>
    <col min="1" max="1" width="23.42578125" style="3"/>
    <col min="2" max="2" width="34.85546875" style="3" customWidth="1"/>
    <col min="3" max="3" width="60.85546875" style="3" customWidth="1"/>
    <col min="4" max="4" width="56.85546875" style="17" customWidth="1"/>
    <col min="5" max="5" width="23.42578125" style="2"/>
    <col min="6" max="7" width="23.42578125" style="3"/>
    <col min="8" max="16384" width="23.42578125" style="2"/>
  </cols>
  <sheetData>
    <row r="1" spans="1:4" ht="42" customHeight="1" thickBot="1" x14ac:dyDescent="0.25">
      <c r="A1" s="131" t="s">
        <v>0</v>
      </c>
      <c r="B1" s="132"/>
      <c r="C1" s="132"/>
      <c r="D1" s="133"/>
    </row>
    <row r="2" spans="1:4" ht="24.95" customHeight="1" thickBot="1" x14ac:dyDescent="0.25">
      <c r="A2" s="95" t="s">
        <v>1</v>
      </c>
      <c r="B2" s="96"/>
      <c r="C2" s="97"/>
      <c r="D2" s="47"/>
    </row>
    <row r="3" spans="1:4" ht="24.95" customHeight="1" thickBot="1" x14ac:dyDescent="0.25">
      <c r="A3" s="39" t="s">
        <v>2</v>
      </c>
      <c r="B3" s="48"/>
      <c r="C3" s="49"/>
      <c r="D3" s="50"/>
    </row>
    <row r="4" spans="1:4" ht="24.95" customHeight="1" thickBot="1" x14ac:dyDescent="0.25">
      <c r="A4" s="4" t="s">
        <v>3</v>
      </c>
      <c r="B4" s="5" t="s">
        <v>4</v>
      </c>
      <c r="C4" s="6" t="s">
        <v>5</v>
      </c>
      <c r="D4" s="50"/>
    </row>
    <row r="5" spans="1:4" ht="25.5" x14ac:dyDescent="0.2">
      <c r="A5" s="7">
        <v>1</v>
      </c>
      <c r="B5" s="8" t="s">
        <v>6</v>
      </c>
      <c r="C5" s="9" t="s">
        <v>7</v>
      </c>
      <c r="D5" s="50"/>
    </row>
    <row r="6" spans="1:4" ht="38.25" x14ac:dyDescent="0.2">
      <c r="A6" s="10">
        <v>2</v>
      </c>
      <c r="B6" s="11" t="s">
        <v>8</v>
      </c>
      <c r="C6" s="12" t="s">
        <v>9</v>
      </c>
      <c r="D6" s="50"/>
    </row>
    <row r="7" spans="1:4" ht="38.25" x14ac:dyDescent="0.2">
      <c r="A7" s="10">
        <v>3</v>
      </c>
      <c r="B7" s="11" t="s">
        <v>10</v>
      </c>
      <c r="C7" s="12" t="s">
        <v>11</v>
      </c>
      <c r="D7" s="50"/>
    </row>
    <row r="8" spans="1:4" ht="26.25" thickBot="1" x14ac:dyDescent="0.25">
      <c r="A8" s="13">
        <v>4</v>
      </c>
      <c r="B8" s="14" t="s">
        <v>12</v>
      </c>
      <c r="C8" s="15" t="s">
        <v>13</v>
      </c>
      <c r="D8" s="51"/>
    </row>
    <row r="9" spans="1:4" ht="24.95" customHeight="1" thickBot="1" x14ac:dyDescent="0.25">
      <c r="A9" s="28"/>
      <c r="B9" s="49"/>
      <c r="C9" s="49"/>
      <c r="D9" s="50"/>
    </row>
    <row r="10" spans="1:4" ht="24.95" customHeight="1" thickBot="1" x14ac:dyDescent="0.25">
      <c r="A10" s="95" t="s">
        <v>14</v>
      </c>
      <c r="B10" s="96"/>
      <c r="C10" s="96"/>
      <c r="D10" s="52"/>
    </row>
    <row r="11" spans="1:4" ht="24.95" customHeight="1" thickBot="1" x14ac:dyDescent="0.25">
      <c r="A11" s="53" t="s">
        <v>15</v>
      </c>
      <c r="B11" s="49"/>
      <c r="C11" s="49"/>
      <c r="D11" s="50"/>
    </row>
    <row r="12" spans="1:4" ht="24.95" customHeight="1" thickBot="1" x14ac:dyDescent="0.25">
      <c r="A12" s="4" t="s">
        <v>3</v>
      </c>
      <c r="B12" s="5" t="s">
        <v>4</v>
      </c>
      <c r="C12" s="5" t="s">
        <v>16</v>
      </c>
      <c r="D12" s="54" t="s">
        <v>17</v>
      </c>
    </row>
    <row r="13" spans="1:4" ht="25.5" x14ac:dyDescent="0.2">
      <c r="A13" s="7">
        <v>1</v>
      </c>
      <c r="B13" s="89" t="s">
        <v>6</v>
      </c>
      <c r="C13" s="8" t="s">
        <v>18</v>
      </c>
      <c r="D13" s="9" t="s">
        <v>19</v>
      </c>
    </row>
    <row r="14" spans="1:4" ht="42.75" customHeight="1" x14ac:dyDescent="0.2">
      <c r="A14" s="10">
        <v>2</v>
      </c>
      <c r="B14" s="90" t="s">
        <v>103</v>
      </c>
      <c r="C14" s="11" t="s">
        <v>20</v>
      </c>
      <c r="D14" s="12" t="s">
        <v>21</v>
      </c>
    </row>
    <row r="15" spans="1:4" ht="38.25" x14ac:dyDescent="0.2">
      <c r="A15" s="10">
        <v>3</v>
      </c>
      <c r="B15" s="90" t="s">
        <v>104</v>
      </c>
      <c r="C15" s="11" t="s">
        <v>22</v>
      </c>
      <c r="D15" s="12" t="s">
        <v>21</v>
      </c>
    </row>
    <row r="16" spans="1:4" ht="42.75" customHeight="1" x14ac:dyDescent="0.2">
      <c r="A16" s="10">
        <v>4</v>
      </c>
      <c r="B16" s="89" t="s">
        <v>105</v>
      </c>
      <c r="C16" s="11" t="s">
        <v>23</v>
      </c>
      <c r="D16" s="12" t="s">
        <v>21</v>
      </c>
    </row>
    <row r="17" spans="1:7" ht="24.95" customHeight="1" thickBot="1" x14ac:dyDescent="0.25">
      <c r="A17" s="53" t="s">
        <v>24</v>
      </c>
      <c r="B17" s="55"/>
      <c r="C17" s="49"/>
      <c r="D17" s="50"/>
    </row>
    <row r="18" spans="1:7" ht="24.95" customHeight="1" thickBot="1" x14ac:dyDescent="0.25">
      <c r="A18" s="4" t="s">
        <v>3</v>
      </c>
      <c r="B18" s="5" t="s">
        <v>4</v>
      </c>
      <c r="C18" s="5" t="s">
        <v>25</v>
      </c>
      <c r="D18" s="50"/>
    </row>
    <row r="19" spans="1:7" ht="45.75" customHeight="1" x14ac:dyDescent="0.2">
      <c r="A19" s="7">
        <v>1</v>
      </c>
      <c r="B19" s="8" t="s">
        <v>26</v>
      </c>
      <c r="C19" s="8" t="s">
        <v>27</v>
      </c>
      <c r="D19" s="56"/>
    </row>
    <row r="20" spans="1:7" ht="38.25" x14ac:dyDescent="0.2">
      <c r="A20" s="7">
        <v>2</v>
      </c>
      <c r="B20" s="8" t="s">
        <v>28</v>
      </c>
      <c r="C20" s="8" t="s">
        <v>29</v>
      </c>
      <c r="D20" s="56"/>
    </row>
    <row r="21" spans="1:7" ht="48" customHeight="1" x14ac:dyDescent="0.2">
      <c r="A21" s="40">
        <v>3</v>
      </c>
      <c r="B21" s="11" t="s">
        <v>30</v>
      </c>
      <c r="C21" s="41" t="s">
        <v>31</v>
      </c>
      <c r="D21" s="56"/>
    </row>
    <row r="22" spans="1:7" ht="75.75" customHeight="1" thickBot="1" x14ac:dyDescent="0.25">
      <c r="A22" s="13">
        <v>4</v>
      </c>
      <c r="B22" s="14" t="s">
        <v>32</v>
      </c>
      <c r="C22" s="16" t="s">
        <v>33</v>
      </c>
      <c r="D22" s="57"/>
    </row>
    <row r="23" spans="1:7" ht="24.95" customHeight="1" thickBot="1" x14ac:dyDescent="0.25">
      <c r="A23" s="28"/>
      <c r="B23" s="49"/>
      <c r="C23" s="49"/>
      <c r="D23" s="50"/>
    </row>
    <row r="24" spans="1:7" ht="24.95" customHeight="1" thickBot="1" x14ac:dyDescent="0.25">
      <c r="A24" s="157" t="s">
        <v>34</v>
      </c>
      <c r="B24" s="158"/>
      <c r="C24" s="158"/>
      <c r="D24" s="159"/>
    </row>
    <row r="25" spans="1:7" ht="24.95" customHeight="1" x14ac:dyDescent="0.2">
      <c r="A25" s="142" t="s">
        <v>80</v>
      </c>
      <c r="B25" s="143"/>
      <c r="C25" s="143"/>
      <c r="D25" s="144"/>
    </row>
    <row r="26" spans="1:7" ht="24.95" customHeight="1" x14ac:dyDescent="0.2">
      <c r="A26" s="53" t="s">
        <v>35</v>
      </c>
      <c r="B26" s="55"/>
      <c r="C26" s="49"/>
      <c r="D26" s="50"/>
    </row>
    <row r="27" spans="1:7" ht="24.95" customHeight="1" x14ac:dyDescent="0.2">
      <c r="A27" s="98" t="s">
        <v>81</v>
      </c>
      <c r="B27" s="99"/>
      <c r="C27" s="99"/>
      <c r="D27" s="100"/>
      <c r="E27" s="94"/>
    </row>
    <row r="28" spans="1:7" ht="24.95" customHeight="1" x14ac:dyDescent="0.2">
      <c r="A28" s="58"/>
      <c r="B28" s="59"/>
      <c r="C28" s="59"/>
      <c r="D28" s="60"/>
    </row>
    <row r="29" spans="1:7" ht="24.95" customHeight="1" thickBot="1" x14ac:dyDescent="0.25">
      <c r="A29" s="145" t="s">
        <v>82</v>
      </c>
      <c r="B29" s="146"/>
      <c r="C29" s="146"/>
      <c r="D29" s="147"/>
    </row>
    <row r="30" spans="1:7" ht="24.95" customHeight="1" thickBot="1" x14ac:dyDescent="0.25">
      <c r="A30" s="114" t="s">
        <v>36</v>
      </c>
      <c r="B30" s="115"/>
      <c r="C30" s="115"/>
      <c r="D30" s="116"/>
    </row>
    <row r="31" spans="1:7" s="44" customFormat="1" ht="24.95" customHeight="1" x14ac:dyDescent="0.2">
      <c r="A31" s="42" t="s">
        <v>37</v>
      </c>
      <c r="B31" s="43"/>
      <c r="C31" s="43"/>
      <c r="D31" s="61"/>
      <c r="F31" s="45"/>
      <c r="G31" s="45"/>
    </row>
    <row r="32" spans="1:7" ht="24.95" customHeight="1" x14ac:dyDescent="0.2">
      <c r="A32" s="104" t="s">
        <v>38</v>
      </c>
      <c r="B32" s="105"/>
      <c r="C32" s="105"/>
      <c r="D32" s="106"/>
      <c r="E32" s="36"/>
    </row>
    <row r="33" spans="1:4" ht="24.95" customHeight="1" x14ac:dyDescent="0.2">
      <c r="A33" s="104" t="s">
        <v>83</v>
      </c>
      <c r="B33" s="105"/>
      <c r="C33" s="105"/>
      <c r="D33" s="106"/>
    </row>
    <row r="34" spans="1:4" ht="24.95" customHeight="1" thickBot="1" x14ac:dyDescent="0.25">
      <c r="A34" s="139" t="s">
        <v>39</v>
      </c>
      <c r="B34" s="140"/>
      <c r="C34" s="140"/>
      <c r="D34" s="141"/>
    </row>
    <row r="35" spans="1:4" ht="24.95" customHeight="1" x14ac:dyDescent="0.2">
      <c r="A35" s="23" t="s">
        <v>40</v>
      </c>
      <c r="B35" s="18"/>
      <c r="C35" s="18"/>
      <c r="D35" s="62"/>
    </row>
    <row r="36" spans="1:4" ht="24.95" customHeight="1" x14ac:dyDescent="0.2">
      <c r="A36" s="25" t="s">
        <v>38</v>
      </c>
      <c r="B36" s="63"/>
      <c r="C36" s="63"/>
      <c r="D36" s="64"/>
    </row>
    <row r="37" spans="1:4" ht="24.95" customHeight="1" x14ac:dyDescent="0.2">
      <c r="A37" s="107" t="s">
        <v>41</v>
      </c>
      <c r="B37" s="108"/>
      <c r="C37" s="108"/>
      <c r="D37" s="109"/>
    </row>
    <row r="38" spans="1:4" ht="24.95" customHeight="1" thickBot="1" x14ac:dyDescent="0.25">
      <c r="A38" s="148" t="s">
        <v>42</v>
      </c>
      <c r="B38" s="149"/>
      <c r="C38" s="149"/>
      <c r="D38" s="150"/>
    </row>
    <row r="39" spans="1:4" ht="24.95" customHeight="1" x14ac:dyDescent="0.2">
      <c r="A39" s="27" t="s">
        <v>43</v>
      </c>
      <c r="B39" s="18"/>
      <c r="C39" s="18"/>
      <c r="D39" s="65"/>
    </row>
    <row r="40" spans="1:4" ht="24.95" customHeight="1" x14ac:dyDescent="0.2">
      <c r="A40" s="28" t="s">
        <v>38</v>
      </c>
      <c r="B40" s="49"/>
      <c r="C40" s="49"/>
      <c r="D40" s="66"/>
    </row>
    <row r="41" spans="1:4" ht="24.95" customHeight="1" x14ac:dyDescent="0.2">
      <c r="A41" s="29" t="s">
        <v>44</v>
      </c>
      <c r="B41" s="55"/>
      <c r="C41" s="55"/>
      <c r="D41" s="67"/>
    </row>
    <row r="42" spans="1:4" ht="24.95" customHeight="1" thickBot="1" x14ac:dyDescent="0.25">
      <c r="A42" s="151" t="s">
        <v>45</v>
      </c>
      <c r="B42" s="152"/>
      <c r="C42" s="152"/>
      <c r="D42" s="153"/>
    </row>
    <row r="43" spans="1:4" ht="24.95" customHeight="1" x14ac:dyDescent="0.2">
      <c r="A43" s="37" t="s">
        <v>46</v>
      </c>
      <c r="B43" s="18"/>
      <c r="C43" s="18"/>
      <c r="D43" s="65"/>
    </row>
    <row r="44" spans="1:4" ht="24.95" customHeight="1" x14ac:dyDescent="0.2">
      <c r="A44" s="28" t="s">
        <v>47</v>
      </c>
      <c r="B44" s="49"/>
      <c r="C44" s="49"/>
      <c r="D44" s="66"/>
    </row>
    <row r="45" spans="1:4" ht="24.95" customHeight="1" x14ac:dyDescent="0.2">
      <c r="A45" s="30" t="s">
        <v>84</v>
      </c>
      <c r="B45" s="49"/>
      <c r="C45" s="49"/>
      <c r="D45" s="66"/>
    </row>
    <row r="46" spans="1:4" ht="24.95" customHeight="1" x14ac:dyDescent="0.2">
      <c r="A46" s="31" t="s">
        <v>85</v>
      </c>
      <c r="B46" s="49"/>
      <c r="C46" s="49"/>
      <c r="D46" s="66"/>
    </row>
    <row r="47" spans="1:4" ht="24.95" customHeight="1" thickBot="1" x14ac:dyDescent="0.25">
      <c r="A47" s="151" t="s">
        <v>48</v>
      </c>
      <c r="B47" s="152"/>
      <c r="C47" s="152"/>
      <c r="D47" s="153"/>
    </row>
    <row r="48" spans="1:4" ht="24.95" customHeight="1" x14ac:dyDescent="0.2">
      <c r="A48" s="27" t="s">
        <v>49</v>
      </c>
      <c r="B48" s="18"/>
      <c r="C48" s="18"/>
      <c r="D48" s="65"/>
    </row>
    <row r="49" spans="1:7" ht="24.95" customHeight="1" x14ac:dyDescent="0.2">
      <c r="A49" s="28" t="s">
        <v>47</v>
      </c>
      <c r="B49" s="49"/>
      <c r="C49" s="49"/>
      <c r="D49" s="66"/>
    </row>
    <row r="50" spans="1:7" ht="24.95" customHeight="1" thickBot="1" x14ac:dyDescent="0.3">
      <c r="A50" s="46" t="s">
        <v>86</v>
      </c>
      <c r="B50" s="49"/>
      <c r="C50" s="49"/>
      <c r="D50" s="68"/>
    </row>
    <row r="51" spans="1:7" ht="24.95" customHeight="1" thickBot="1" x14ac:dyDescent="0.25">
      <c r="A51" s="154" t="s">
        <v>50</v>
      </c>
      <c r="B51" s="155"/>
      <c r="C51" s="155"/>
      <c r="D51" s="156"/>
    </row>
    <row r="52" spans="1:7" ht="24.95" customHeight="1" x14ac:dyDescent="0.2">
      <c r="A52" s="27" t="s">
        <v>51</v>
      </c>
      <c r="B52" s="18"/>
      <c r="C52" s="18"/>
      <c r="D52" s="65"/>
    </row>
    <row r="53" spans="1:7" ht="24.95" customHeight="1" x14ac:dyDescent="0.2">
      <c r="A53" s="28" t="s">
        <v>47</v>
      </c>
      <c r="B53" s="49"/>
      <c r="C53" s="49"/>
      <c r="D53" s="66"/>
    </row>
    <row r="54" spans="1:7" ht="24.95" customHeight="1" x14ac:dyDescent="0.25">
      <c r="A54" s="46" t="s">
        <v>86</v>
      </c>
      <c r="B54" s="49"/>
      <c r="C54" s="49"/>
      <c r="D54" s="68"/>
    </row>
    <row r="55" spans="1:7" ht="24.95" customHeight="1" thickBot="1" x14ac:dyDescent="0.25">
      <c r="A55" s="139" t="s">
        <v>52</v>
      </c>
      <c r="B55" s="140"/>
      <c r="C55" s="140"/>
      <c r="D55" s="141"/>
    </row>
    <row r="56" spans="1:7" ht="24.95" customHeight="1" x14ac:dyDescent="0.2">
      <c r="A56" s="23" t="s">
        <v>53</v>
      </c>
      <c r="B56" s="24"/>
      <c r="C56" s="24"/>
      <c r="D56" s="69"/>
    </row>
    <row r="57" spans="1:7" ht="24.95" customHeight="1" x14ac:dyDescent="0.2">
      <c r="A57" s="25" t="s">
        <v>47</v>
      </c>
      <c r="B57" s="63"/>
      <c r="C57" s="63"/>
      <c r="D57" s="64"/>
    </row>
    <row r="58" spans="1:7" ht="24.95" customHeight="1" thickBot="1" x14ac:dyDescent="0.3">
      <c r="A58" s="46" t="s">
        <v>86</v>
      </c>
      <c r="B58" s="63"/>
      <c r="C58" s="63"/>
      <c r="D58" s="68"/>
    </row>
    <row r="59" spans="1:7" ht="24.95" customHeight="1" x14ac:dyDescent="0.2">
      <c r="A59" s="114" t="s">
        <v>54</v>
      </c>
      <c r="B59" s="115"/>
      <c r="C59" s="115"/>
      <c r="D59" s="116"/>
    </row>
    <row r="60" spans="1:7" s="34" customFormat="1" ht="51.75" customHeight="1" x14ac:dyDescent="0.2">
      <c r="A60" s="117" t="s">
        <v>55</v>
      </c>
      <c r="B60" s="118"/>
      <c r="C60" s="118"/>
      <c r="D60" s="119"/>
      <c r="F60" s="35"/>
      <c r="G60" s="35"/>
    </row>
    <row r="61" spans="1:7" ht="24.95" customHeight="1" thickBot="1" x14ac:dyDescent="0.25">
      <c r="A61" s="137" t="s">
        <v>56</v>
      </c>
      <c r="B61" s="138"/>
      <c r="C61" s="138"/>
      <c r="D61" s="70" t="s">
        <v>57</v>
      </c>
    </row>
    <row r="62" spans="1:7" ht="56.1" customHeight="1" x14ac:dyDescent="0.2">
      <c r="A62" s="111" t="s">
        <v>79</v>
      </c>
      <c r="B62" s="112"/>
      <c r="C62" s="112"/>
      <c r="D62" s="113"/>
    </row>
    <row r="63" spans="1:7" ht="24.95" customHeight="1" x14ac:dyDescent="0.2">
      <c r="A63" s="53" t="s">
        <v>89</v>
      </c>
      <c r="B63" s="55"/>
      <c r="C63" s="49"/>
      <c r="D63" s="50"/>
    </row>
    <row r="64" spans="1:7" ht="24.95" customHeight="1" x14ac:dyDescent="0.2">
      <c r="A64" s="29" t="s">
        <v>87</v>
      </c>
      <c r="B64" s="71"/>
      <c r="C64" s="49"/>
      <c r="D64" s="50"/>
    </row>
    <row r="65" spans="1:4" ht="24.95" customHeight="1" thickBot="1" x14ac:dyDescent="0.25">
      <c r="A65" s="29" t="s">
        <v>88</v>
      </c>
      <c r="B65" s="71"/>
      <c r="C65" s="49"/>
      <c r="D65" s="50"/>
    </row>
    <row r="66" spans="1:4" ht="24.95" customHeight="1" thickBot="1" x14ac:dyDescent="0.25">
      <c r="A66" s="33" t="s">
        <v>58</v>
      </c>
      <c r="B66" s="32"/>
      <c r="C66" s="32"/>
      <c r="D66" s="72"/>
    </row>
    <row r="67" spans="1:4" ht="24.95" customHeight="1" x14ac:dyDescent="0.2">
      <c r="A67" s="73" t="s">
        <v>59</v>
      </c>
      <c r="B67" s="110" t="s">
        <v>60</v>
      </c>
      <c r="C67" s="110"/>
      <c r="D67" s="64"/>
    </row>
    <row r="68" spans="1:4" ht="24.95" customHeight="1" x14ac:dyDescent="0.2">
      <c r="A68" s="73" t="s">
        <v>61</v>
      </c>
      <c r="B68" s="75" t="s">
        <v>62</v>
      </c>
      <c r="C68" s="74"/>
      <c r="D68" s="64"/>
    </row>
    <row r="69" spans="1:4" ht="24.95" customHeight="1" x14ac:dyDescent="0.2">
      <c r="A69" s="42" t="s">
        <v>63</v>
      </c>
      <c r="B69" s="76" t="s">
        <v>64</v>
      </c>
      <c r="C69" s="63"/>
      <c r="D69" s="64"/>
    </row>
    <row r="70" spans="1:4" ht="24.95" customHeight="1" x14ac:dyDescent="0.2">
      <c r="A70" s="123" t="s">
        <v>90</v>
      </c>
      <c r="B70" s="124"/>
      <c r="C70" s="124"/>
      <c r="D70" s="125"/>
    </row>
    <row r="71" spans="1:4" ht="24.95" customHeight="1" thickBot="1" x14ac:dyDescent="0.25">
      <c r="A71" s="123" t="s">
        <v>91</v>
      </c>
      <c r="B71" s="124"/>
      <c r="C71" s="124"/>
      <c r="D71" s="125"/>
    </row>
    <row r="72" spans="1:4" ht="24.95" customHeight="1" thickBot="1" x14ac:dyDescent="0.25">
      <c r="A72" s="134" t="s">
        <v>65</v>
      </c>
      <c r="B72" s="135"/>
      <c r="C72" s="135"/>
      <c r="D72" s="136"/>
    </row>
    <row r="73" spans="1:4" ht="24.95" customHeight="1" x14ac:dyDescent="0.2">
      <c r="A73" s="81" t="s">
        <v>66</v>
      </c>
      <c r="B73" s="79"/>
      <c r="C73" s="81" t="s">
        <v>94</v>
      </c>
      <c r="D73" s="80"/>
    </row>
    <row r="74" spans="1:4" ht="24.95" customHeight="1" x14ac:dyDescent="0.2">
      <c r="A74" s="120" t="s">
        <v>67</v>
      </c>
      <c r="B74" s="121"/>
      <c r="C74" s="121"/>
      <c r="D74" s="122"/>
    </row>
    <row r="75" spans="1:4" ht="24.95" customHeight="1" thickBot="1" x14ac:dyDescent="0.25">
      <c r="A75" s="101" t="s">
        <v>68</v>
      </c>
      <c r="B75" s="102"/>
      <c r="C75" s="102"/>
      <c r="D75" s="103"/>
    </row>
    <row r="76" spans="1:4" ht="24.75" customHeight="1" x14ac:dyDescent="0.2">
      <c r="A76" s="128" t="s">
        <v>92</v>
      </c>
      <c r="B76" s="129"/>
      <c r="C76" s="129"/>
      <c r="D76" s="130"/>
    </row>
    <row r="77" spans="1:4" ht="24.95" customHeight="1" thickBot="1" x14ac:dyDescent="0.3">
      <c r="A77" s="77" t="s">
        <v>93</v>
      </c>
      <c r="B77" s="26"/>
      <c r="C77" s="26"/>
      <c r="D77" s="78"/>
    </row>
    <row r="78" spans="1:4" ht="24.75" customHeight="1" thickBot="1" x14ac:dyDescent="0.25"/>
    <row r="79" spans="1:4" ht="24.75" customHeight="1" thickBot="1" x14ac:dyDescent="0.25">
      <c r="A79" s="126" t="s">
        <v>95</v>
      </c>
      <c r="B79" s="127"/>
      <c r="C79" s="127"/>
      <c r="D79" s="82"/>
    </row>
    <row r="80" spans="1:4" ht="24.75" customHeight="1" x14ac:dyDescent="0.2">
      <c r="A80" s="83" t="s">
        <v>97</v>
      </c>
      <c r="D80" s="84"/>
    </row>
    <row r="81" spans="1:4" ht="24.75" customHeight="1" x14ac:dyDescent="0.2">
      <c r="A81" s="83" t="s">
        <v>100</v>
      </c>
      <c r="D81" s="84"/>
    </row>
    <row r="82" spans="1:4" ht="24.75" customHeight="1" x14ac:dyDescent="0.2">
      <c r="A82" s="85" t="s">
        <v>96</v>
      </c>
      <c r="B82" s="86">
        <f>250/184</f>
        <v>1.3586956521739131</v>
      </c>
      <c r="D82" s="84"/>
    </row>
    <row r="83" spans="1:4" ht="24.75" customHeight="1" thickBot="1" x14ac:dyDescent="0.25">
      <c r="A83" s="87" t="s">
        <v>98</v>
      </c>
      <c r="B83" s="91">
        <f>B82*42</f>
        <v>57.065217391304351</v>
      </c>
      <c r="C83" s="92" t="s">
        <v>99</v>
      </c>
      <c r="D83" s="88"/>
    </row>
  </sheetData>
  <mergeCells count="29">
    <mergeCell ref="A79:C79"/>
    <mergeCell ref="A76:D76"/>
    <mergeCell ref="A1:D1"/>
    <mergeCell ref="A70:D70"/>
    <mergeCell ref="A72:D72"/>
    <mergeCell ref="A61:C61"/>
    <mergeCell ref="A55:D55"/>
    <mergeCell ref="A25:D25"/>
    <mergeCell ref="A29:D29"/>
    <mergeCell ref="A30:D30"/>
    <mergeCell ref="A34:D34"/>
    <mergeCell ref="A38:D38"/>
    <mergeCell ref="A42:D42"/>
    <mergeCell ref="A47:D47"/>
    <mergeCell ref="A51:D51"/>
    <mergeCell ref="A24:D24"/>
    <mergeCell ref="A2:C2"/>
    <mergeCell ref="A10:C10"/>
    <mergeCell ref="A27:D27"/>
    <mergeCell ref="A75:D75"/>
    <mergeCell ref="A32:D32"/>
    <mergeCell ref="A37:D37"/>
    <mergeCell ref="B67:C67"/>
    <mergeCell ref="A62:D62"/>
    <mergeCell ref="A59:D59"/>
    <mergeCell ref="A60:D60"/>
    <mergeCell ref="A33:D33"/>
    <mergeCell ref="A74:D74"/>
    <mergeCell ref="A71:D71"/>
  </mergeCells>
  <pageMargins left="0.25" right="0.25" top="0.31" bottom="0.8" header="0.3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E715-214D-4788-B55B-833FA5515D06}">
  <dimension ref="A1:A16"/>
  <sheetViews>
    <sheetView zoomScale="145" zoomScaleNormal="145" workbookViewId="0">
      <selection activeCell="A17" sqref="A17"/>
    </sheetView>
  </sheetViews>
  <sheetFormatPr defaultRowHeight="15" x14ac:dyDescent="0.25"/>
  <cols>
    <col min="1" max="1" width="158.42578125" style="1" customWidth="1"/>
  </cols>
  <sheetData>
    <row r="1" spans="1:1" ht="27.95" customHeight="1" thickBot="1" x14ac:dyDescent="0.3">
      <c r="A1" s="22" t="s">
        <v>69</v>
      </c>
    </row>
    <row r="2" spans="1:1" s="1" customFormat="1" ht="39" thickBot="1" x14ac:dyDescent="0.25">
      <c r="A2" s="19" t="s">
        <v>70</v>
      </c>
    </row>
    <row r="3" spans="1:1" ht="25.5" x14ac:dyDescent="0.25">
      <c r="A3" s="38" t="s">
        <v>102</v>
      </c>
    </row>
    <row r="4" spans="1:1" ht="29.25" customHeight="1" x14ac:dyDescent="0.25">
      <c r="A4" s="93" t="s">
        <v>106</v>
      </c>
    </row>
    <row r="5" spans="1:1" ht="33" customHeight="1" x14ac:dyDescent="0.25">
      <c r="A5" s="38" t="s">
        <v>101</v>
      </c>
    </row>
    <row r="6" spans="1:1" ht="51.75" thickBot="1" x14ac:dyDescent="0.3">
      <c r="A6" s="19" t="s">
        <v>107</v>
      </c>
    </row>
    <row r="7" spans="1:1" ht="26.25" thickBot="1" x14ac:dyDescent="0.3">
      <c r="A7" s="19" t="s">
        <v>108</v>
      </c>
    </row>
    <row r="8" spans="1:1" ht="39" thickBot="1" x14ac:dyDescent="0.3">
      <c r="A8" s="19" t="s">
        <v>71</v>
      </c>
    </row>
    <row r="9" spans="1:1" ht="39" thickBot="1" x14ac:dyDescent="0.3">
      <c r="A9" s="20" t="s">
        <v>72</v>
      </c>
    </row>
    <row r="10" spans="1:1" ht="26.25" thickBot="1" x14ac:dyDescent="0.3">
      <c r="A10" s="19" t="s">
        <v>73</v>
      </c>
    </row>
    <row r="11" spans="1:1" ht="30" customHeight="1" thickBot="1" x14ac:dyDescent="0.3">
      <c r="A11" s="19" t="s">
        <v>74</v>
      </c>
    </row>
    <row r="12" spans="1:1" ht="15.75" thickBot="1" x14ac:dyDescent="0.3">
      <c r="A12" s="19" t="s">
        <v>75</v>
      </c>
    </row>
    <row r="13" spans="1:1" ht="15.75" thickBot="1" x14ac:dyDescent="0.3">
      <c r="A13" s="19" t="s">
        <v>76</v>
      </c>
    </row>
    <row r="14" spans="1:1" ht="15.75" thickBot="1" x14ac:dyDescent="0.3">
      <c r="A14" s="19" t="s">
        <v>77</v>
      </c>
    </row>
    <row r="15" spans="1:1" ht="39" thickBot="1" x14ac:dyDescent="0.3">
      <c r="A15" s="19" t="s">
        <v>109</v>
      </c>
    </row>
    <row r="16" spans="1:1" ht="26.25" thickBot="1" x14ac:dyDescent="0.3">
      <c r="A16" s="2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Algoritmo di calcolo</vt:lpstr>
      <vt:lpstr>LEGENDA</vt:lpstr>
      <vt:lpstr>'Algoritmo di calcolo'!_Hlk191482198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Giovanni GRIMALDI</dc:creator>
  <cp:keywords/>
  <dc:description/>
  <cp:lastModifiedBy>Caterina Mosiello</cp:lastModifiedBy>
  <cp:revision/>
  <dcterms:created xsi:type="dcterms:W3CDTF">2025-07-10T08:15:02Z</dcterms:created>
  <dcterms:modified xsi:type="dcterms:W3CDTF">2026-06-17T08:10:06Z</dcterms:modified>
  <cp:category/>
  <cp:contentStatus/>
</cp:coreProperties>
</file>